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Источники к приложению №1_1" sheetId="2" r:id="rId1"/>
  </sheets>
  <definedNames>
    <definedName name="_xlnm.Print_Titles" localSheetId="0">'Источники к приложению №1_1'!$14:$14</definedName>
    <definedName name="_xlnm.Print_Area" localSheetId="0">'Источники к приложению №1_1'!$A$1:$R$46</definedName>
  </definedNames>
  <calcPr calcId="145621" calcOnSave="0"/>
</workbook>
</file>

<file path=xl/calcChain.xml><?xml version="1.0" encoding="utf-8"?>
<calcChain xmlns="http://schemas.openxmlformats.org/spreadsheetml/2006/main">
  <c r="R33" i="2"/>
  <c r="R29"/>
  <c r="R28" s="1"/>
  <c r="R30"/>
  <c r="R34" l="1"/>
  <c r="R22"/>
  <c r="R18"/>
  <c r="R21" l="1"/>
  <c r="R20" s="1"/>
  <c r="R17"/>
  <c r="R16" s="1"/>
  <c r="R32"/>
  <c r="R15" l="1"/>
  <c r="R46" s="1"/>
</calcChain>
</file>

<file path=xl/sharedStrings.xml><?xml version="1.0" encoding="utf-8"?>
<sst xmlns="http://schemas.openxmlformats.org/spreadsheetml/2006/main" count="101" uniqueCount="60">
  <si>
    <t xml:space="preserve"> </t>
  </si>
  <si>
    <t>Сумма на год</t>
  </si>
  <si>
    <t>Код</t>
  </si>
  <si>
    <t>Наименование</t>
  </si>
  <si>
    <t xml:space="preserve">                                                                                                            </t>
  </si>
  <si>
    <t/>
  </si>
  <si>
    <t>79103L5600</t>
  </si>
  <si>
    <t>Реализация мероприятий по поддержке обустройства мест массового отдыха населения (городских парков) (Иные закупки товаров, работ и услуг для обеспечения государственных (муниципальных) нужд)</t>
  </si>
  <si>
    <t>Реализация мероприятий по поддержке обустройства мест массового отдыха населения (городских парков)</t>
  </si>
  <si>
    <t>7910300000</t>
  </si>
  <si>
    <t>Основное мероприятие "Благоустройство территорий городских парков"</t>
  </si>
  <si>
    <t>79102L5550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</si>
  <si>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</si>
  <si>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</si>
  <si>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7910200000</t>
  </si>
  <si>
    <t>Основное мероприятие "Благоустройство общественных территорий"</t>
  </si>
  <si>
    <t>79101L5550</t>
  </si>
  <si>
    <t>Реализация мероприятий по формированию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</si>
  <si>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7910100000</t>
  </si>
  <si>
    <t>Основное мероприятие "Благоустройство дворовых территорий"</t>
  </si>
  <si>
    <t>7910000000</t>
  </si>
  <si>
    <t>Муниципальная программа "Формирование современной городской среды на территории Лахденпохского городского поселения на 2017 год</t>
  </si>
  <si>
    <t>Иные закупки товаров, работ и услуг для обеспечения государственных (муниципальных) нужд</t>
  </si>
  <si>
    <t>Благоустройство</t>
  </si>
  <si>
    <t>ЖИЛИЩНО-КОММУНАЛЬНОЕ ХОЗЯЙСТВО</t>
  </si>
  <si>
    <t>79006S3180</t>
  </si>
  <si>
    <t>Софинансирование расходов на реализацию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</si>
  <si>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Республики Карелия "Развитие транспортной системы"</t>
  </si>
  <si>
    <t>7900643180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</si>
  <si>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</si>
  <si>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</si>
  <si>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Дорожное хозяйство (дорожные фонды)</t>
  </si>
  <si>
    <t>НАЦИОНАЛЬНАЯ ЭКОНОМИКА</t>
  </si>
  <si>
    <t>Муниципальная целевая программа «Пожарная безопасность, безопасность на водных объектах, защита населения от чрезвычайных ситуаций и снижение рисков их возникновения на территории муниципального образования «Лахденпохское городское поселение на 2015-2019 годы»</t>
  </si>
  <si>
    <t>Обеспечение пожарной безопасности</t>
  </si>
  <si>
    <t>НАЦИОНАЛЬНАЯ БЕЗОПАСНОСТЬ И ПРАВООХРАНИТЕЛЬНАЯ ДЕЯТЕЛЬНОСТЬ</t>
  </si>
  <si>
    <t>Администрация Лахденпохского городского поселения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</si>
  <si>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</si>
  <si>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</si>
  <si>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</si>
  <si>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</si>
  <si>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городского поселения</t>
  </si>
  <si>
    <t>Приложение 5</t>
  </si>
  <si>
    <t>тыс. рублей</t>
  </si>
  <si>
    <t>ИТОГО:</t>
  </si>
  <si>
    <t>Распределение бюджетных ассигнований на реализацию ведомственных целевых программ Лахденпохского городского поселения по разделам и подразделам расходов классификации расходов бюджетов на 2019 год</t>
  </si>
  <si>
    <t>на 2019 год</t>
  </si>
  <si>
    <t>Муниципальная программа Лахденпохского городского поселения «Развитие  сети автомобильных дорог общего  пользования местного значения Лахденпохского городского поселения  на  2019 год»</t>
  </si>
  <si>
    <t>Муниципальная программа  «Благоустройство территории Лахденпохского городского поселения и ремонт муниципального имущества на 2019 г.»</t>
  </si>
  <si>
    <t>Другие вопросы в области национальной экономики</t>
  </si>
  <si>
    <t>032</t>
  </si>
  <si>
    <t>Муниципальная программа "Развитие малого и среднего предпринимательства в Лахденпохском городском поселении на 2019-2023 годы"</t>
  </si>
  <si>
    <t>Основное мероприятие "Предоставление целевых грантов в форме субсидий начинающим субъектам малого предпринимательства на создание собственного дела"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</si>
  <si>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</si>
  <si>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 решению Совета Лахденпохского городского поселения</t>
  </si>
  <si>
    <t>Лахденпохского городского поселения на 2019 год"</t>
  </si>
  <si>
    <t>от ____      2019 года № __________</t>
  </si>
  <si>
    <t>"О внесении изменений и дополнений в решение</t>
  </si>
  <si>
    <t xml:space="preserve"> Совета Лахденпохского городского</t>
  </si>
  <si>
    <t>поселения IV/ №  33 - IV от 21.12.2018 г. "О бюджете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</si>
</sst>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alignment horizontal="right"/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horizontal="right"/>
      <protection hidden="1"/>
    </xf>
    <xf numFmtId="167" fontId="2" fillId="0" borderId="14" xfId="1" applyNumberFormat="1" applyFont="1" applyFill="1" applyBorder="1" applyAlignment="1" applyProtection="1">
      <alignment horizontal="right"/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20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1" fillId="0" borderId="0" xfId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8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Fill="1" applyBorder="1"/>
    <xf numFmtId="0" fontId="1" fillId="0" borderId="0" xfId="1" applyFill="1" applyProtection="1">
      <protection hidden="1"/>
    </xf>
    <xf numFmtId="0" fontId="1" fillId="0" borderId="0" xfId="1" applyFill="1"/>
    <xf numFmtId="0" fontId="6" fillId="0" borderId="0" xfId="1" applyFont="1" applyFill="1" applyProtection="1">
      <protection hidden="1"/>
    </xf>
    <xf numFmtId="0" fontId="1" fillId="0" borderId="8" xfId="1" applyFill="1" applyBorder="1" applyProtection="1">
      <protection hidden="1"/>
    </xf>
    <xf numFmtId="0" fontId="8" fillId="0" borderId="0" xfId="1" applyNumberFormat="1" applyFont="1" applyFill="1" applyBorder="1" applyAlignment="1" applyProtection="1">
      <alignment vertical="top" wrapText="1"/>
      <protection hidden="1"/>
    </xf>
    <xf numFmtId="0" fontId="8" fillId="0" borderId="0" xfId="2" applyFont="1" applyFill="1" applyAlignment="1">
      <alignment horizontal="right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left" vertical="top" wrapText="1"/>
      <protection hidden="1"/>
    </xf>
    <xf numFmtId="0" fontId="3" fillId="0" borderId="26" xfId="1" applyNumberFormat="1" applyFont="1" applyFill="1" applyBorder="1" applyAlignment="1" applyProtection="1">
      <alignment horizontal="centerContinuous"/>
      <protection hidden="1"/>
    </xf>
    <xf numFmtId="0" fontId="3" fillId="0" borderId="27" xfId="1" applyNumberFormat="1" applyFont="1" applyFill="1" applyBorder="1" applyAlignment="1" applyProtection="1">
      <alignment horizontal="centerContinuous" vertical="top"/>
      <protection hidden="1"/>
    </xf>
    <xf numFmtId="0" fontId="3" fillId="0" borderId="28" xfId="1" applyNumberFormat="1" applyFont="1" applyFill="1" applyBorder="1" applyAlignment="1" applyProtection="1">
      <alignment horizontal="centerContinuous" vertical="top"/>
      <protection hidden="1"/>
    </xf>
    <xf numFmtId="0" fontId="3" fillId="0" borderId="27" xfId="1" applyNumberFormat="1" applyFont="1" applyFill="1" applyBorder="1" applyAlignment="1" applyProtection="1">
      <alignment horizontal="center" vertical="top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49" fontId="2" fillId="0" borderId="34" xfId="1" applyNumberFormat="1" applyFont="1" applyFill="1" applyBorder="1" applyAlignment="1" applyProtection="1">
      <alignment horizontal="right"/>
      <protection hidden="1"/>
    </xf>
    <xf numFmtId="168" fontId="10" fillId="0" borderId="35" xfId="0" applyNumberFormat="1" applyFont="1" applyFill="1" applyBorder="1" applyAlignment="1" applyProtection="1">
      <protection hidden="1"/>
    </xf>
    <xf numFmtId="167" fontId="10" fillId="0" borderId="35" xfId="0" applyNumberFormat="1" applyFont="1" applyFill="1" applyBorder="1" applyAlignment="1" applyProtection="1">
      <alignment horizontal="right"/>
      <protection hidden="1"/>
    </xf>
    <xf numFmtId="166" fontId="10" fillId="0" borderId="35" xfId="0" applyNumberFormat="1" applyFont="1" applyFill="1" applyBorder="1" applyAlignment="1" applyProtection="1">
      <alignment horizontal="right"/>
      <protection hidden="1"/>
    </xf>
    <xf numFmtId="0" fontId="11" fillId="0" borderId="0" xfId="1" applyFont="1" applyFill="1" applyBorder="1" applyAlignment="1" applyProtection="1">
      <alignment horizontal="right"/>
      <protection hidden="1"/>
    </xf>
    <xf numFmtId="166" fontId="10" fillId="0" borderId="33" xfId="0" applyNumberFormat="1" applyFont="1" applyFill="1" applyBorder="1" applyAlignment="1" applyProtection="1">
      <alignment wrapText="1"/>
      <protection hidden="1"/>
    </xf>
    <xf numFmtId="166" fontId="10" fillId="0" borderId="36" xfId="0" applyNumberFormat="1" applyFont="1" applyFill="1" applyBorder="1" applyAlignment="1" applyProtection="1">
      <alignment wrapText="1"/>
      <protection hidden="1"/>
    </xf>
    <xf numFmtId="166" fontId="10" fillId="0" borderId="37" xfId="0" applyNumberFormat="1" applyFont="1" applyFill="1" applyBorder="1" applyAlignment="1" applyProtection="1">
      <alignment wrapText="1"/>
      <protection hidden="1"/>
    </xf>
    <xf numFmtId="166" fontId="10" fillId="0" borderId="38" xfId="0" applyNumberFormat="1" applyFont="1" applyFill="1" applyBorder="1" applyAlignment="1" applyProtection="1">
      <alignment wrapText="1"/>
      <protection hidden="1"/>
    </xf>
    <xf numFmtId="0" fontId="5" fillId="0" borderId="0" xfId="1" applyFont="1" applyFill="1" applyAlignment="1" applyProtection="1">
      <alignment horizontal="center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7" fillId="0" borderId="22" xfId="1" applyNumberFormat="1" applyFont="1" applyFill="1" applyBorder="1" applyAlignment="1" applyProtection="1">
      <alignment horizont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0" fontId="7" fillId="0" borderId="23" xfId="1" applyNumberFormat="1" applyFont="1" applyFill="1" applyBorder="1" applyAlignment="1" applyProtection="1">
      <alignment horizont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vertical="center" wrapText="1"/>
      <protection hidden="1"/>
    </xf>
    <xf numFmtId="166" fontId="2" fillId="0" borderId="31" xfId="1" applyNumberFormat="1" applyFont="1" applyFill="1" applyBorder="1" applyAlignment="1" applyProtection="1">
      <alignment vertical="center" wrapText="1"/>
      <protection hidden="1"/>
    </xf>
    <xf numFmtId="166" fontId="2" fillId="0" borderId="32" xfId="1" applyNumberFormat="1" applyFont="1" applyFill="1" applyBorder="1" applyAlignment="1" applyProtection="1">
      <alignment vertical="center" wrapText="1"/>
      <protection hidden="1"/>
    </xf>
    <xf numFmtId="164" fontId="10" fillId="0" borderId="39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0"/>
  <sheetViews>
    <sheetView showGridLines="0" tabSelected="1" view="pageBreakPreview" topLeftCell="A32" zoomScaleSheetLayoutView="100" workbookViewId="0">
      <selection activeCell="M50" sqref="M50"/>
    </sheetView>
  </sheetViews>
  <sheetFormatPr defaultColWidth="9.140625" defaultRowHeight="40.5" customHeight="1"/>
  <cols>
    <col min="1" max="1" width="1.42578125" style="44" customWidth="1"/>
    <col min="2" max="2" width="1.140625" style="44" customWidth="1"/>
    <col min="3" max="3" width="0.85546875" style="44" customWidth="1"/>
    <col min="4" max="4" width="0.7109375" style="44" customWidth="1"/>
    <col min="5" max="8" width="0.5703125" style="44" customWidth="1"/>
    <col min="9" max="10" width="0.7109375" style="44" customWidth="1"/>
    <col min="11" max="11" width="0.5703125" style="44" customWidth="1"/>
    <col min="12" max="12" width="31.28515625" style="44" customWidth="1"/>
    <col min="13" max="13" width="15" style="44" customWidth="1"/>
    <col min="14" max="14" width="8" style="44" customWidth="1"/>
    <col min="15" max="15" width="7" style="44" customWidth="1"/>
    <col min="16" max="16" width="11.42578125" style="44" customWidth="1"/>
    <col min="17" max="18" width="12.85546875" style="44" customWidth="1"/>
    <col min="19" max="247" width="9.140625" style="44" customWidth="1"/>
    <col min="248" max="16384" width="9.140625" style="44"/>
  </cols>
  <sheetData>
    <row r="1" spans="1:19" s="42" customFormat="1" ht="20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40"/>
      <c r="L1" s="40"/>
      <c r="M1" s="40"/>
      <c r="N1" s="40"/>
      <c r="O1" s="41"/>
      <c r="P1" s="41"/>
      <c r="Q1" s="41"/>
      <c r="R1" s="48" t="s">
        <v>42</v>
      </c>
      <c r="S1" s="39"/>
    </row>
    <row r="2" spans="1:19" s="42" customFormat="1" ht="15.7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0"/>
      <c r="L2" s="40"/>
      <c r="M2" s="40"/>
      <c r="N2" s="40"/>
      <c r="O2" s="41"/>
      <c r="P2" s="41"/>
      <c r="Q2" s="41"/>
      <c r="R2" s="64" t="s">
        <v>54</v>
      </c>
      <c r="S2" s="39"/>
    </row>
    <row r="3" spans="1:19" s="42" customFormat="1" ht="13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40"/>
      <c r="L3" s="40"/>
      <c r="M3" s="40"/>
      <c r="N3" s="40"/>
      <c r="O3" s="41"/>
      <c r="P3" s="41"/>
      <c r="Q3" s="41"/>
      <c r="R3" s="64" t="s">
        <v>57</v>
      </c>
      <c r="S3" s="39"/>
    </row>
    <row r="4" spans="1:19" s="42" customFormat="1" ht="11.2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40"/>
      <c r="L4" s="40"/>
      <c r="M4" s="40"/>
      <c r="N4" s="40"/>
      <c r="O4" s="41"/>
      <c r="P4" s="41"/>
      <c r="Q4" s="41"/>
      <c r="R4" s="64" t="s">
        <v>58</v>
      </c>
      <c r="S4" s="39"/>
    </row>
    <row r="5" spans="1:19" s="42" customFormat="1" ht="15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40"/>
      <c r="L5" s="40"/>
      <c r="M5" s="40"/>
      <c r="N5" s="40"/>
      <c r="O5" s="41"/>
      <c r="P5" s="41"/>
      <c r="Q5" s="41"/>
      <c r="R5" s="64" t="s">
        <v>59</v>
      </c>
      <c r="S5" s="39"/>
    </row>
    <row r="6" spans="1:19" s="42" customFormat="1" ht="11.2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40"/>
      <c r="L6" s="40"/>
      <c r="M6" s="40"/>
      <c r="N6" s="40"/>
      <c r="O6" s="47"/>
      <c r="P6" s="52"/>
      <c r="Q6" s="47"/>
      <c r="R6" s="64" t="s">
        <v>55</v>
      </c>
      <c r="S6" s="39"/>
    </row>
    <row r="7" spans="1:19" s="42" customFormat="1" ht="12" customHeight="1">
      <c r="A7" s="39"/>
      <c r="B7" s="39"/>
      <c r="C7" s="39"/>
      <c r="D7" s="39"/>
      <c r="E7" s="39"/>
      <c r="F7" s="39"/>
      <c r="G7" s="39"/>
      <c r="H7" s="39"/>
      <c r="I7" s="39"/>
      <c r="J7" s="39"/>
      <c r="K7" s="40"/>
      <c r="L7" s="40"/>
      <c r="M7" s="40"/>
      <c r="N7" s="40"/>
      <c r="O7" s="41"/>
      <c r="P7" s="41"/>
      <c r="Q7" s="41"/>
      <c r="R7" s="64" t="s">
        <v>56</v>
      </c>
      <c r="S7" s="39"/>
    </row>
    <row r="8" spans="1:19" ht="20.25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28"/>
      <c r="L8" s="28"/>
      <c r="M8" s="28"/>
      <c r="N8" s="28"/>
      <c r="O8" s="28"/>
      <c r="P8" s="28"/>
      <c r="Q8" s="28"/>
      <c r="R8" s="43"/>
      <c r="S8" s="43"/>
    </row>
    <row r="9" spans="1:19" ht="25.5" customHeight="1">
      <c r="A9" s="43"/>
      <c r="B9" s="69" t="s">
        <v>45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43"/>
    </row>
    <row r="10" spans="1:19" ht="20.25" customHeigh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28"/>
      <c r="L10" s="28"/>
      <c r="M10" s="28"/>
      <c r="N10" s="28"/>
      <c r="O10" s="28"/>
      <c r="P10" s="28"/>
      <c r="Q10" s="28"/>
      <c r="R10" s="43"/>
      <c r="S10" s="43"/>
    </row>
    <row r="11" spans="1:19" ht="20.25" customHeight="1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45" t="s">
        <v>43</v>
      </c>
      <c r="S11" s="43"/>
    </row>
    <row r="12" spans="1:19" ht="40.5" customHeight="1" thickBot="1">
      <c r="A12" s="27"/>
      <c r="B12" s="26"/>
      <c r="C12" s="25"/>
      <c r="D12" s="25"/>
      <c r="E12" s="25"/>
      <c r="F12" s="25"/>
      <c r="G12" s="25"/>
      <c r="H12" s="25"/>
      <c r="I12" s="25"/>
      <c r="J12" s="25"/>
      <c r="K12" s="25"/>
      <c r="L12" s="53"/>
      <c r="M12" s="72" t="s">
        <v>2</v>
      </c>
      <c r="N12" s="73"/>
      <c r="O12" s="73"/>
      <c r="P12" s="73"/>
      <c r="Q12" s="74"/>
      <c r="R12" s="57" t="s">
        <v>1</v>
      </c>
      <c r="S12" s="43"/>
    </row>
    <row r="13" spans="1:19" ht="89.25" customHeight="1" thickBot="1">
      <c r="A13" s="24"/>
      <c r="B13" s="23"/>
      <c r="C13" s="54" t="s">
        <v>3</v>
      </c>
      <c r="D13" s="54"/>
      <c r="E13" s="54"/>
      <c r="F13" s="54"/>
      <c r="G13" s="54"/>
      <c r="H13" s="54"/>
      <c r="I13" s="54"/>
      <c r="J13" s="54"/>
      <c r="K13" s="54"/>
      <c r="L13" s="55"/>
      <c r="M13" s="59" t="s">
        <v>41</v>
      </c>
      <c r="N13" s="56" t="s">
        <v>40</v>
      </c>
      <c r="O13" s="59" t="s">
        <v>39</v>
      </c>
      <c r="P13" s="56" t="s">
        <v>38</v>
      </c>
      <c r="Q13" s="59" t="s">
        <v>37</v>
      </c>
      <c r="R13" s="58" t="s">
        <v>46</v>
      </c>
      <c r="S13" s="43"/>
    </row>
    <row r="14" spans="1:19" ht="12" customHeight="1" thickBot="1">
      <c r="A14" s="2"/>
      <c r="B14" s="22"/>
      <c r="C14" s="21">
        <v>1</v>
      </c>
      <c r="D14" s="21"/>
      <c r="E14" s="21"/>
      <c r="F14" s="21"/>
      <c r="G14" s="21"/>
      <c r="H14" s="21"/>
      <c r="I14" s="21"/>
      <c r="J14" s="21"/>
      <c r="K14" s="21"/>
      <c r="L14" s="20"/>
      <c r="M14" s="19">
        <v>2</v>
      </c>
      <c r="N14" s="18">
        <v>3</v>
      </c>
      <c r="O14" s="19">
        <v>4</v>
      </c>
      <c r="P14" s="19">
        <v>5</v>
      </c>
      <c r="Q14" s="19">
        <v>6</v>
      </c>
      <c r="R14" s="17">
        <v>7</v>
      </c>
      <c r="S14" s="43"/>
    </row>
    <row r="15" spans="1:19" ht="21.75" customHeight="1">
      <c r="A15" s="8"/>
      <c r="B15" s="75" t="s">
        <v>36</v>
      </c>
      <c r="C15" s="75"/>
      <c r="D15" s="75"/>
      <c r="E15" s="75"/>
      <c r="F15" s="75"/>
      <c r="G15" s="75"/>
      <c r="H15" s="75"/>
      <c r="I15" s="75"/>
      <c r="J15" s="75"/>
      <c r="K15" s="75"/>
      <c r="L15" s="76"/>
      <c r="M15" s="16">
        <v>32</v>
      </c>
      <c r="N15" s="15" t="s">
        <v>5</v>
      </c>
      <c r="O15" s="15" t="s">
        <v>5</v>
      </c>
      <c r="P15" s="14" t="s">
        <v>5</v>
      </c>
      <c r="Q15" s="13" t="s">
        <v>5</v>
      </c>
      <c r="R15" s="49">
        <f>R16+R20+R32</f>
        <v>3670.05</v>
      </c>
      <c r="S15" s="46"/>
    </row>
    <row r="16" spans="1:19" ht="26.25" customHeight="1">
      <c r="A16" s="8"/>
      <c r="B16" s="70" t="s">
        <v>35</v>
      </c>
      <c r="C16" s="70"/>
      <c r="D16" s="70"/>
      <c r="E16" s="70"/>
      <c r="F16" s="70"/>
      <c r="G16" s="70"/>
      <c r="H16" s="70"/>
      <c r="I16" s="70"/>
      <c r="J16" s="70"/>
      <c r="K16" s="70"/>
      <c r="L16" s="71"/>
      <c r="M16" s="12">
        <v>32</v>
      </c>
      <c r="N16" s="11">
        <v>3</v>
      </c>
      <c r="O16" s="11" t="s">
        <v>5</v>
      </c>
      <c r="P16" s="10" t="s">
        <v>5</v>
      </c>
      <c r="Q16" s="9" t="s">
        <v>5</v>
      </c>
      <c r="R16" s="50">
        <f>R17</f>
        <v>71.5</v>
      </c>
      <c r="S16" s="46"/>
    </row>
    <row r="17" spans="1:19" ht="25.5" customHeight="1">
      <c r="A17" s="8"/>
      <c r="B17" s="70" t="s">
        <v>34</v>
      </c>
      <c r="C17" s="70"/>
      <c r="D17" s="70"/>
      <c r="E17" s="70"/>
      <c r="F17" s="70"/>
      <c r="G17" s="70"/>
      <c r="H17" s="70"/>
      <c r="I17" s="70"/>
      <c r="J17" s="70"/>
      <c r="K17" s="70"/>
      <c r="L17" s="71"/>
      <c r="M17" s="12">
        <v>32</v>
      </c>
      <c r="N17" s="11">
        <v>3</v>
      </c>
      <c r="O17" s="11">
        <v>10</v>
      </c>
      <c r="P17" s="10" t="s">
        <v>5</v>
      </c>
      <c r="Q17" s="9" t="s">
        <v>5</v>
      </c>
      <c r="R17" s="50">
        <f>R18</f>
        <v>71.5</v>
      </c>
      <c r="S17" s="46"/>
    </row>
    <row r="18" spans="1:19" ht="76.5" customHeight="1">
      <c r="A18" s="8"/>
      <c r="B18" s="70" t="s">
        <v>33</v>
      </c>
      <c r="C18" s="70"/>
      <c r="D18" s="70"/>
      <c r="E18" s="70"/>
      <c r="F18" s="70"/>
      <c r="G18" s="70"/>
      <c r="H18" s="70"/>
      <c r="I18" s="70"/>
      <c r="J18" s="70"/>
      <c r="K18" s="70"/>
      <c r="L18" s="71"/>
      <c r="M18" s="12">
        <v>32</v>
      </c>
      <c r="N18" s="11">
        <v>3</v>
      </c>
      <c r="O18" s="11">
        <v>10</v>
      </c>
      <c r="P18" s="10">
        <v>4000000000</v>
      </c>
      <c r="Q18" s="9" t="s">
        <v>5</v>
      </c>
      <c r="R18" s="50">
        <f>R19</f>
        <v>71.5</v>
      </c>
      <c r="S18" s="46"/>
    </row>
    <row r="19" spans="1:19" ht="40.5" customHeight="1">
      <c r="A19" s="8"/>
      <c r="B19" s="70" t="s">
        <v>22</v>
      </c>
      <c r="C19" s="70"/>
      <c r="D19" s="70"/>
      <c r="E19" s="70"/>
      <c r="F19" s="70"/>
      <c r="G19" s="70"/>
      <c r="H19" s="70"/>
      <c r="I19" s="70"/>
      <c r="J19" s="70"/>
      <c r="K19" s="70"/>
      <c r="L19" s="71"/>
      <c r="M19" s="12">
        <v>32</v>
      </c>
      <c r="N19" s="11">
        <v>3</v>
      </c>
      <c r="O19" s="11">
        <v>10</v>
      </c>
      <c r="P19" s="10">
        <v>4000000000</v>
      </c>
      <c r="Q19" s="9">
        <v>240</v>
      </c>
      <c r="R19" s="50">
        <v>71.5</v>
      </c>
      <c r="S19" s="46"/>
    </row>
    <row r="20" spans="1:19" ht="25.5" customHeight="1">
      <c r="A20" s="8"/>
      <c r="B20" s="70" t="s">
        <v>32</v>
      </c>
      <c r="C20" s="70"/>
      <c r="D20" s="70"/>
      <c r="E20" s="70"/>
      <c r="F20" s="70"/>
      <c r="G20" s="70"/>
      <c r="H20" s="70"/>
      <c r="I20" s="70"/>
      <c r="J20" s="70"/>
      <c r="K20" s="70"/>
      <c r="L20" s="71"/>
      <c r="M20" s="12">
        <v>32</v>
      </c>
      <c r="N20" s="11">
        <v>4</v>
      </c>
      <c r="O20" s="11" t="s">
        <v>5</v>
      </c>
      <c r="P20" s="10" t="s">
        <v>5</v>
      </c>
      <c r="Q20" s="9" t="s">
        <v>5</v>
      </c>
      <c r="R20" s="50">
        <f>R21+R28</f>
        <v>2550</v>
      </c>
      <c r="S20" s="46"/>
    </row>
    <row r="21" spans="1:19" ht="21.75" customHeight="1">
      <c r="A21" s="8"/>
      <c r="B21" s="70" t="s">
        <v>31</v>
      </c>
      <c r="C21" s="70"/>
      <c r="D21" s="70"/>
      <c r="E21" s="70"/>
      <c r="F21" s="70"/>
      <c r="G21" s="70"/>
      <c r="H21" s="70"/>
      <c r="I21" s="70"/>
      <c r="J21" s="70"/>
      <c r="K21" s="70"/>
      <c r="L21" s="71"/>
      <c r="M21" s="12">
        <v>32</v>
      </c>
      <c r="N21" s="11">
        <v>4</v>
      </c>
      <c r="O21" s="11">
        <v>9</v>
      </c>
      <c r="P21" s="10" t="s">
        <v>5</v>
      </c>
      <c r="Q21" s="9" t="s">
        <v>5</v>
      </c>
      <c r="R21" s="50">
        <f>R22</f>
        <v>2500</v>
      </c>
      <c r="S21" s="46"/>
    </row>
    <row r="22" spans="1:19" ht="64.5" customHeight="1">
      <c r="A22" s="8"/>
      <c r="B22" s="70" t="s">
        <v>47</v>
      </c>
      <c r="C22" s="70"/>
      <c r="D22" s="70"/>
      <c r="E22" s="70"/>
      <c r="F22" s="70"/>
      <c r="G22" s="70"/>
      <c r="H22" s="70"/>
      <c r="I22" s="70"/>
      <c r="J22" s="70"/>
      <c r="K22" s="70"/>
      <c r="L22" s="71"/>
      <c r="M22" s="12">
        <v>32</v>
      </c>
      <c r="N22" s="11">
        <v>4</v>
      </c>
      <c r="O22" s="11">
        <v>9</v>
      </c>
      <c r="P22" s="10">
        <v>3000000000</v>
      </c>
      <c r="Q22" s="9" t="s">
        <v>5</v>
      </c>
      <c r="R22" s="50">
        <f>R23</f>
        <v>2500</v>
      </c>
      <c r="S22" s="46"/>
    </row>
    <row r="23" spans="1:19" ht="40.5" customHeight="1">
      <c r="A23" s="8"/>
      <c r="B23" s="70" t="s">
        <v>22</v>
      </c>
      <c r="C23" s="70"/>
      <c r="D23" s="70"/>
      <c r="E23" s="70"/>
      <c r="F23" s="70"/>
      <c r="G23" s="70"/>
      <c r="H23" s="70"/>
      <c r="I23" s="70"/>
      <c r="J23" s="70"/>
      <c r="K23" s="70"/>
      <c r="L23" s="71"/>
      <c r="M23" s="12">
        <v>32</v>
      </c>
      <c r="N23" s="11">
        <v>4</v>
      </c>
      <c r="O23" s="11">
        <v>9</v>
      </c>
      <c r="P23" s="10">
        <v>3000000000</v>
      </c>
      <c r="Q23" s="9">
        <v>240</v>
      </c>
      <c r="R23" s="50">
        <v>2500</v>
      </c>
      <c r="S23" s="46"/>
    </row>
    <row r="24" spans="1:19" ht="40.5" hidden="1" customHeight="1">
      <c r="A24" s="8"/>
      <c r="B24" s="70" t="s">
        <v>30</v>
      </c>
      <c r="C24" s="70"/>
      <c r="D24" s="70"/>
      <c r="E24" s="70"/>
      <c r="F24" s="70"/>
      <c r="G24" s="70"/>
      <c r="H24" s="70"/>
      <c r="I24" s="70"/>
      <c r="J24" s="70"/>
      <c r="K24" s="70"/>
      <c r="L24" s="71"/>
      <c r="M24" s="12">
        <v>32</v>
      </c>
      <c r="N24" s="11">
        <v>4</v>
      </c>
      <c r="O24" s="11">
        <v>9</v>
      </c>
      <c r="P24" s="10" t="s">
        <v>28</v>
      </c>
      <c r="Q24" s="9" t="s">
        <v>5</v>
      </c>
      <c r="R24" s="50"/>
      <c r="S24" s="46"/>
    </row>
    <row r="25" spans="1:19" ht="40.5" hidden="1" customHeight="1">
      <c r="A25" s="8"/>
      <c r="B25" s="70" t="s">
        <v>29</v>
      </c>
      <c r="C25" s="70"/>
      <c r="D25" s="70"/>
      <c r="E25" s="70"/>
      <c r="F25" s="70"/>
      <c r="G25" s="70"/>
      <c r="H25" s="70"/>
      <c r="I25" s="70"/>
      <c r="J25" s="70"/>
      <c r="K25" s="70"/>
      <c r="L25" s="71"/>
      <c r="M25" s="12">
        <v>32</v>
      </c>
      <c r="N25" s="11">
        <v>4</v>
      </c>
      <c r="O25" s="11">
        <v>9</v>
      </c>
      <c r="P25" s="10" t="s">
        <v>28</v>
      </c>
      <c r="Q25" s="9">
        <v>240</v>
      </c>
      <c r="R25" s="50"/>
      <c r="S25" s="46"/>
    </row>
    <row r="26" spans="1:19" ht="40.5" hidden="1" customHeight="1">
      <c r="A26" s="8"/>
      <c r="B26" s="70" t="s">
        <v>27</v>
      </c>
      <c r="C26" s="70"/>
      <c r="D26" s="70"/>
      <c r="E26" s="70"/>
      <c r="F26" s="70"/>
      <c r="G26" s="70"/>
      <c r="H26" s="70"/>
      <c r="I26" s="70"/>
      <c r="J26" s="70"/>
      <c r="K26" s="70"/>
      <c r="L26" s="71"/>
      <c r="M26" s="12">
        <v>32</v>
      </c>
      <c r="N26" s="11">
        <v>4</v>
      </c>
      <c r="O26" s="11">
        <v>9</v>
      </c>
      <c r="P26" s="10" t="s">
        <v>25</v>
      </c>
      <c r="Q26" s="9" t="s">
        <v>5</v>
      </c>
      <c r="R26" s="50"/>
      <c r="S26" s="46"/>
    </row>
    <row r="27" spans="1:19" ht="72.75" hidden="1" customHeight="1">
      <c r="A27" s="8"/>
      <c r="B27" s="70" t="s">
        <v>26</v>
      </c>
      <c r="C27" s="70"/>
      <c r="D27" s="70"/>
      <c r="E27" s="70"/>
      <c r="F27" s="70"/>
      <c r="G27" s="70"/>
      <c r="H27" s="70"/>
      <c r="I27" s="70"/>
      <c r="J27" s="70"/>
      <c r="K27" s="70"/>
      <c r="L27" s="71"/>
      <c r="M27" s="12">
        <v>32</v>
      </c>
      <c r="N27" s="11">
        <v>4</v>
      </c>
      <c r="O27" s="11">
        <v>9</v>
      </c>
      <c r="P27" s="10" t="s">
        <v>25</v>
      </c>
      <c r="Q27" s="9">
        <v>240</v>
      </c>
      <c r="R27" s="50"/>
      <c r="S27" s="46"/>
    </row>
    <row r="28" spans="1:19" ht="40.5" customHeight="1">
      <c r="A28" s="8"/>
      <c r="B28" s="66" t="s">
        <v>49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0" t="s">
        <v>50</v>
      </c>
      <c r="N28" s="61">
        <v>4</v>
      </c>
      <c r="O28" s="61">
        <v>12</v>
      </c>
      <c r="P28" s="62"/>
      <c r="Q28" s="63"/>
      <c r="R28" s="85">
        <f>R29</f>
        <v>50</v>
      </c>
      <c r="S28" s="46"/>
    </row>
    <row r="29" spans="1:19" ht="40.5" customHeight="1">
      <c r="A29" s="8"/>
      <c r="B29" s="66" t="s">
        <v>51</v>
      </c>
      <c r="C29" s="67"/>
      <c r="D29" s="67"/>
      <c r="E29" s="67"/>
      <c r="F29" s="67"/>
      <c r="G29" s="67"/>
      <c r="H29" s="67"/>
      <c r="I29" s="67"/>
      <c r="J29" s="67"/>
      <c r="K29" s="67"/>
      <c r="L29" s="68"/>
      <c r="M29" s="60" t="s">
        <v>50</v>
      </c>
      <c r="N29" s="61">
        <v>4</v>
      </c>
      <c r="O29" s="61">
        <v>12</v>
      </c>
      <c r="P29" s="62">
        <v>5000000000</v>
      </c>
      <c r="Q29" s="63"/>
      <c r="R29" s="85">
        <f>R31</f>
        <v>50</v>
      </c>
      <c r="S29" s="46"/>
    </row>
    <row r="30" spans="1:19" ht="57.75" customHeight="1">
      <c r="A30" s="8"/>
      <c r="B30" s="66" t="s">
        <v>52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0" t="s">
        <v>50</v>
      </c>
      <c r="N30" s="61">
        <v>4</v>
      </c>
      <c r="O30" s="61">
        <v>12</v>
      </c>
      <c r="P30" s="62">
        <v>5000100000</v>
      </c>
      <c r="Q30" s="63"/>
      <c r="R30" s="85">
        <f>R31</f>
        <v>50</v>
      </c>
      <c r="S30" s="46"/>
    </row>
    <row r="31" spans="1:19" ht="57.75" customHeight="1">
      <c r="A31" s="8"/>
      <c r="B31" s="66" t="s">
        <v>53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0" t="s">
        <v>50</v>
      </c>
      <c r="N31" s="61">
        <v>4</v>
      </c>
      <c r="O31" s="61">
        <v>12</v>
      </c>
      <c r="P31" s="62">
        <v>5000100000</v>
      </c>
      <c r="Q31" s="63">
        <v>810</v>
      </c>
      <c r="R31" s="85">
        <v>50</v>
      </c>
      <c r="S31" s="46"/>
    </row>
    <row r="32" spans="1:19" ht="40.5" customHeight="1">
      <c r="A32" s="8"/>
      <c r="B32" s="70" t="s">
        <v>24</v>
      </c>
      <c r="C32" s="70"/>
      <c r="D32" s="70"/>
      <c r="E32" s="70"/>
      <c r="F32" s="70"/>
      <c r="G32" s="70"/>
      <c r="H32" s="70"/>
      <c r="I32" s="70"/>
      <c r="J32" s="70"/>
      <c r="K32" s="70"/>
      <c r="L32" s="71"/>
      <c r="M32" s="12">
        <v>32</v>
      </c>
      <c r="N32" s="11">
        <v>5</v>
      </c>
      <c r="O32" s="11" t="s">
        <v>5</v>
      </c>
      <c r="P32" s="10" t="s">
        <v>5</v>
      </c>
      <c r="Q32" s="9" t="s">
        <v>5</v>
      </c>
      <c r="R32" s="50">
        <f>R33</f>
        <v>1048.55</v>
      </c>
      <c r="S32" s="46"/>
    </row>
    <row r="33" spans="1:19" ht="22.5" customHeight="1">
      <c r="A33" s="8"/>
      <c r="B33" s="70" t="s">
        <v>23</v>
      </c>
      <c r="C33" s="70"/>
      <c r="D33" s="70"/>
      <c r="E33" s="70"/>
      <c r="F33" s="70"/>
      <c r="G33" s="70"/>
      <c r="H33" s="70"/>
      <c r="I33" s="70"/>
      <c r="J33" s="70"/>
      <c r="K33" s="70"/>
      <c r="L33" s="71"/>
      <c r="M33" s="12">
        <v>32</v>
      </c>
      <c r="N33" s="11">
        <v>5</v>
      </c>
      <c r="O33" s="11">
        <v>3</v>
      </c>
      <c r="P33" s="10" t="s">
        <v>5</v>
      </c>
      <c r="Q33" s="9" t="s">
        <v>5</v>
      </c>
      <c r="R33" s="50">
        <f>R34</f>
        <v>1048.55</v>
      </c>
      <c r="S33" s="46"/>
    </row>
    <row r="34" spans="1:19" ht="40.5" customHeight="1">
      <c r="A34" s="8"/>
      <c r="B34" s="82" t="s">
        <v>48</v>
      </c>
      <c r="C34" s="83"/>
      <c r="D34" s="83"/>
      <c r="E34" s="83"/>
      <c r="F34" s="83"/>
      <c r="G34" s="83"/>
      <c r="H34" s="83"/>
      <c r="I34" s="83"/>
      <c r="J34" s="83"/>
      <c r="K34" s="83"/>
      <c r="L34" s="84"/>
      <c r="M34" s="12">
        <v>32</v>
      </c>
      <c r="N34" s="11">
        <v>5</v>
      </c>
      <c r="O34" s="11">
        <v>3</v>
      </c>
      <c r="P34" s="10">
        <v>2000000000</v>
      </c>
      <c r="Q34" s="9" t="s">
        <v>5</v>
      </c>
      <c r="R34" s="50">
        <f>R35</f>
        <v>1048.55</v>
      </c>
      <c r="S34" s="46"/>
    </row>
    <row r="35" spans="1:19" ht="40.5" customHeight="1" thickBot="1">
      <c r="A35" s="8"/>
      <c r="B35" s="70" t="s">
        <v>22</v>
      </c>
      <c r="C35" s="70"/>
      <c r="D35" s="70"/>
      <c r="E35" s="70"/>
      <c r="F35" s="70"/>
      <c r="G35" s="70"/>
      <c r="H35" s="70"/>
      <c r="I35" s="70"/>
      <c r="J35" s="70"/>
      <c r="K35" s="70"/>
      <c r="L35" s="71"/>
      <c r="M35" s="12">
        <v>32</v>
      </c>
      <c r="N35" s="11">
        <v>5</v>
      </c>
      <c r="O35" s="11">
        <v>3</v>
      </c>
      <c r="P35" s="10">
        <v>2000000000</v>
      </c>
      <c r="Q35" s="9">
        <v>240</v>
      </c>
      <c r="R35" s="50">
        <v>1048.55</v>
      </c>
      <c r="S35" s="46"/>
    </row>
    <row r="36" spans="1:19" ht="40.5" hidden="1" customHeight="1">
      <c r="A36" s="8"/>
      <c r="B36" s="70" t="s">
        <v>21</v>
      </c>
      <c r="C36" s="70"/>
      <c r="D36" s="70"/>
      <c r="E36" s="70"/>
      <c r="F36" s="70"/>
      <c r="G36" s="70"/>
      <c r="H36" s="70"/>
      <c r="I36" s="70"/>
      <c r="J36" s="70"/>
      <c r="K36" s="70"/>
      <c r="L36" s="71"/>
      <c r="M36" s="12">
        <v>32</v>
      </c>
      <c r="N36" s="11">
        <v>5</v>
      </c>
      <c r="O36" s="11">
        <v>3</v>
      </c>
      <c r="P36" s="10" t="s">
        <v>20</v>
      </c>
      <c r="Q36" s="9" t="s">
        <v>5</v>
      </c>
      <c r="R36" s="50"/>
      <c r="S36" s="46"/>
    </row>
    <row r="37" spans="1:19" ht="40.5" hidden="1" customHeight="1">
      <c r="A37" s="8"/>
      <c r="B37" s="70" t="s">
        <v>19</v>
      </c>
      <c r="C37" s="70"/>
      <c r="D37" s="70"/>
      <c r="E37" s="70"/>
      <c r="F37" s="70"/>
      <c r="G37" s="70"/>
      <c r="H37" s="70"/>
      <c r="I37" s="70"/>
      <c r="J37" s="70"/>
      <c r="K37" s="70"/>
      <c r="L37" s="71"/>
      <c r="M37" s="12">
        <v>32</v>
      </c>
      <c r="N37" s="11">
        <v>5</v>
      </c>
      <c r="O37" s="11">
        <v>3</v>
      </c>
      <c r="P37" s="10" t="s">
        <v>18</v>
      </c>
      <c r="Q37" s="9" t="s">
        <v>5</v>
      </c>
      <c r="R37" s="50"/>
      <c r="S37" s="46"/>
    </row>
    <row r="38" spans="1:19" ht="40.5" hidden="1" customHeight="1">
      <c r="A38" s="8"/>
      <c r="B38" s="70" t="s">
        <v>13</v>
      </c>
      <c r="C38" s="70"/>
      <c r="D38" s="70"/>
      <c r="E38" s="70"/>
      <c r="F38" s="70"/>
      <c r="G38" s="70"/>
      <c r="H38" s="70"/>
      <c r="I38" s="70"/>
      <c r="J38" s="70"/>
      <c r="K38" s="70"/>
      <c r="L38" s="71"/>
      <c r="M38" s="12">
        <v>32</v>
      </c>
      <c r="N38" s="11">
        <v>5</v>
      </c>
      <c r="O38" s="11">
        <v>3</v>
      </c>
      <c r="P38" s="10" t="s">
        <v>16</v>
      </c>
      <c r="Q38" s="9" t="s">
        <v>5</v>
      </c>
      <c r="R38" s="50"/>
      <c r="S38" s="46"/>
    </row>
    <row r="39" spans="1:19" ht="40.5" hidden="1" customHeight="1">
      <c r="A39" s="8"/>
      <c r="B39" s="70" t="s">
        <v>17</v>
      </c>
      <c r="C39" s="70"/>
      <c r="D39" s="70"/>
      <c r="E39" s="70"/>
      <c r="F39" s="70"/>
      <c r="G39" s="70"/>
      <c r="H39" s="70"/>
      <c r="I39" s="70"/>
      <c r="J39" s="70"/>
      <c r="K39" s="70"/>
      <c r="L39" s="71"/>
      <c r="M39" s="12">
        <v>32</v>
      </c>
      <c r="N39" s="11">
        <v>5</v>
      </c>
      <c r="O39" s="11">
        <v>3</v>
      </c>
      <c r="P39" s="10" t="s">
        <v>16</v>
      </c>
      <c r="Q39" s="9">
        <v>810</v>
      </c>
      <c r="R39" s="50"/>
      <c r="S39" s="46"/>
    </row>
    <row r="40" spans="1:19" ht="40.5" hidden="1" customHeight="1">
      <c r="A40" s="8"/>
      <c r="B40" s="70" t="s">
        <v>15</v>
      </c>
      <c r="C40" s="70"/>
      <c r="D40" s="70"/>
      <c r="E40" s="70"/>
      <c r="F40" s="70"/>
      <c r="G40" s="70"/>
      <c r="H40" s="70"/>
      <c r="I40" s="70"/>
      <c r="J40" s="70"/>
      <c r="K40" s="70"/>
      <c r="L40" s="71"/>
      <c r="M40" s="12">
        <v>32</v>
      </c>
      <c r="N40" s="11">
        <v>5</v>
      </c>
      <c r="O40" s="11">
        <v>3</v>
      </c>
      <c r="P40" s="10" t="s">
        <v>14</v>
      </c>
      <c r="Q40" s="9" t="s">
        <v>5</v>
      </c>
      <c r="R40" s="50"/>
      <c r="S40" s="46"/>
    </row>
    <row r="41" spans="1:19" ht="30" hidden="1" customHeight="1">
      <c r="A41" s="8"/>
      <c r="B41" s="70" t="s">
        <v>13</v>
      </c>
      <c r="C41" s="70"/>
      <c r="D41" s="70"/>
      <c r="E41" s="70"/>
      <c r="F41" s="70"/>
      <c r="G41" s="70"/>
      <c r="H41" s="70"/>
      <c r="I41" s="70"/>
      <c r="J41" s="70"/>
      <c r="K41" s="70"/>
      <c r="L41" s="71"/>
      <c r="M41" s="12">
        <v>32</v>
      </c>
      <c r="N41" s="11">
        <v>5</v>
      </c>
      <c r="O41" s="11">
        <v>3</v>
      </c>
      <c r="P41" s="10" t="s">
        <v>11</v>
      </c>
      <c r="Q41" s="9" t="s">
        <v>5</v>
      </c>
      <c r="R41" s="50"/>
      <c r="S41" s="46"/>
    </row>
    <row r="42" spans="1:19" ht="48.75" hidden="1" customHeight="1">
      <c r="A42" s="8"/>
      <c r="B42" s="70" t="s">
        <v>12</v>
      </c>
      <c r="C42" s="70"/>
      <c r="D42" s="70"/>
      <c r="E42" s="70"/>
      <c r="F42" s="70"/>
      <c r="G42" s="70"/>
      <c r="H42" s="70"/>
      <c r="I42" s="70"/>
      <c r="J42" s="70"/>
      <c r="K42" s="70"/>
      <c r="L42" s="71"/>
      <c r="M42" s="12">
        <v>32</v>
      </c>
      <c r="N42" s="11">
        <v>5</v>
      </c>
      <c r="O42" s="11">
        <v>3</v>
      </c>
      <c r="P42" s="10" t="s">
        <v>11</v>
      </c>
      <c r="Q42" s="9">
        <v>240</v>
      </c>
      <c r="R42" s="50"/>
      <c r="S42" s="46"/>
    </row>
    <row r="43" spans="1:19" ht="40.5" hidden="1" customHeight="1">
      <c r="A43" s="8"/>
      <c r="B43" s="70" t="s">
        <v>10</v>
      </c>
      <c r="C43" s="70"/>
      <c r="D43" s="70"/>
      <c r="E43" s="70"/>
      <c r="F43" s="70"/>
      <c r="G43" s="70"/>
      <c r="H43" s="70"/>
      <c r="I43" s="70"/>
      <c r="J43" s="70"/>
      <c r="K43" s="70"/>
      <c r="L43" s="71"/>
      <c r="M43" s="12">
        <v>32</v>
      </c>
      <c r="N43" s="11">
        <v>5</v>
      </c>
      <c r="O43" s="11">
        <v>3</v>
      </c>
      <c r="P43" s="10" t="s">
        <v>9</v>
      </c>
      <c r="Q43" s="9" t="s">
        <v>5</v>
      </c>
      <c r="R43" s="50"/>
      <c r="S43" s="46"/>
    </row>
    <row r="44" spans="1:19" ht="40.5" hidden="1" customHeight="1">
      <c r="A44" s="8"/>
      <c r="B44" s="70" t="s">
        <v>8</v>
      </c>
      <c r="C44" s="70"/>
      <c r="D44" s="70"/>
      <c r="E44" s="70"/>
      <c r="F44" s="70"/>
      <c r="G44" s="70"/>
      <c r="H44" s="70"/>
      <c r="I44" s="70"/>
      <c r="J44" s="70"/>
      <c r="K44" s="70"/>
      <c r="L44" s="71"/>
      <c r="M44" s="12">
        <v>32</v>
      </c>
      <c r="N44" s="11">
        <v>5</v>
      </c>
      <c r="O44" s="11">
        <v>3</v>
      </c>
      <c r="P44" s="10" t="s">
        <v>6</v>
      </c>
      <c r="Q44" s="9" t="s">
        <v>5</v>
      </c>
      <c r="R44" s="50"/>
      <c r="S44" s="46"/>
    </row>
    <row r="45" spans="1:19" ht="61.5" hidden="1" customHeight="1" thickBot="1">
      <c r="A45" s="8"/>
      <c r="B45" s="80" t="s">
        <v>7</v>
      </c>
      <c r="C45" s="80"/>
      <c r="D45" s="80"/>
      <c r="E45" s="80"/>
      <c r="F45" s="80"/>
      <c r="G45" s="80"/>
      <c r="H45" s="80"/>
      <c r="I45" s="80"/>
      <c r="J45" s="80"/>
      <c r="K45" s="80"/>
      <c r="L45" s="81"/>
      <c r="M45" s="7">
        <v>32</v>
      </c>
      <c r="N45" s="6">
        <v>5</v>
      </c>
      <c r="O45" s="6">
        <v>3</v>
      </c>
      <c r="P45" s="5" t="s">
        <v>6</v>
      </c>
      <c r="Q45" s="4">
        <v>240</v>
      </c>
      <c r="R45" s="51"/>
      <c r="S45" s="46"/>
    </row>
    <row r="46" spans="1:19" ht="17.25" customHeight="1" thickBot="1">
      <c r="A46" s="1"/>
      <c r="B46" s="77" t="s">
        <v>44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9"/>
      <c r="R46" s="29">
        <f>R15</f>
        <v>3670.05</v>
      </c>
      <c r="S46" s="43"/>
    </row>
    <row r="47" spans="1:19" ht="40.5" customHeight="1">
      <c r="A47" s="2" t="s">
        <v>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3"/>
      <c r="S47" s="43"/>
    </row>
    <row r="48" spans="1:19" ht="40.5" customHeight="1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</row>
    <row r="49" spans="1:18" s="42" customFormat="1" ht="40.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2" customFormat="1" ht="40.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2" customFormat="1" ht="40.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2" customFormat="1" ht="40.5" customHeight="1">
      <c r="A52" s="24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0"/>
    </row>
    <row r="53" spans="1:18" s="42" customFormat="1" ht="40.5" customHeight="1">
      <c r="A53" s="24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0"/>
    </row>
    <row r="54" spans="1:18" s="42" customFormat="1" ht="40.5" customHeight="1">
      <c r="A54" s="39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38"/>
      <c r="N54" s="38"/>
      <c r="O54" s="38"/>
      <c r="P54" s="38"/>
      <c r="Q54" s="38"/>
      <c r="R54" s="31"/>
    </row>
    <row r="55" spans="1:18" s="42" customFormat="1" ht="40.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3"/>
      <c r="M55" s="32"/>
      <c r="N55" s="32"/>
      <c r="O55" s="32"/>
      <c r="P55" s="33"/>
      <c r="Q55" s="33"/>
      <c r="R55" s="33"/>
    </row>
    <row r="56" spans="1:18" s="42" customFormat="1" ht="40.5" customHeight="1">
      <c r="A56" s="24"/>
      <c r="B56" s="34"/>
      <c r="C56" s="34"/>
      <c r="D56" s="34"/>
      <c r="E56" s="34"/>
      <c r="F56" s="34"/>
      <c r="G56" s="34"/>
      <c r="H56" s="34"/>
      <c r="I56" s="34"/>
      <c r="J56" s="24"/>
      <c r="K56" s="24"/>
      <c r="L56" s="24"/>
      <c r="M56" s="24"/>
      <c r="N56" s="24"/>
      <c r="O56" s="24"/>
      <c r="P56" s="24"/>
      <c r="Q56" s="24"/>
      <c r="R56" s="33"/>
    </row>
    <row r="57" spans="1:18" s="42" customFormat="1" ht="40.5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2" customFormat="1" ht="40.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2" customFormat="1" ht="40.5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5"/>
      <c r="Q59" s="39"/>
      <c r="R59" s="35"/>
    </row>
    <row r="60" spans="1:18" s="42" customFormat="1" ht="40.5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6"/>
      <c r="Q60" s="39"/>
      <c r="R60" s="37"/>
    </row>
    <row r="61" spans="1:18" s="42" customFormat="1" ht="40.5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6"/>
      <c r="Q61" s="39"/>
      <c r="R61" s="35"/>
    </row>
    <row r="62" spans="1:18" s="42" customFormat="1" ht="40.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6"/>
      <c r="Q62" s="39"/>
      <c r="R62" s="35"/>
    </row>
    <row r="63" spans="1:18" s="42" customFormat="1" ht="40.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6"/>
      <c r="Q63" s="39"/>
      <c r="R63" s="37"/>
    </row>
    <row r="64" spans="1:18" s="42" customFormat="1" ht="40.5" customHeight="1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6"/>
      <c r="Q64" s="39"/>
      <c r="R64" s="35"/>
    </row>
    <row r="65" spans="1:18" s="42" customFormat="1" ht="40.5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6"/>
      <c r="Q65" s="39"/>
      <c r="R65" s="35"/>
    </row>
    <row r="66" spans="1:18" s="42" customFormat="1" ht="40.5" customHeight="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6"/>
      <c r="Q66" s="39"/>
      <c r="R66" s="37"/>
    </row>
    <row r="67" spans="1:18" s="42" customFormat="1" ht="40.5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</row>
    <row r="68" spans="1:18" s="42" customFormat="1" ht="40.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</row>
    <row r="69" spans="1:18" ht="40.5" customHeight="1">
      <c r="A69" s="1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</row>
    <row r="70" spans="1:18" ht="40.5" customHeight="1">
      <c r="A70" s="43" t="s">
        <v>0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</row>
  </sheetData>
  <mergeCells count="34">
    <mergeCell ref="B46:Q46"/>
    <mergeCell ref="B44:L44"/>
    <mergeCell ref="B33:L33"/>
    <mergeCell ref="B42:L42"/>
    <mergeCell ref="B45:L45"/>
    <mergeCell ref="B43:L43"/>
    <mergeCell ref="B38:L38"/>
    <mergeCell ref="B35:L35"/>
    <mergeCell ref="B39:L39"/>
    <mergeCell ref="B41:L41"/>
    <mergeCell ref="B34:L34"/>
    <mergeCell ref="B37:L37"/>
    <mergeCell ref="B40:L40"/>
    <mergeCell ref="B36:L36"/>
    <mergeCell ref="B32:L32"/>
    <mergeCell ref="B22:L22"/>
    <mergeCell ref="B27:L27"/>
    <mergeCell ref="B23:L23"/>
    <mergeCell ref="B24:L24"/>
    <mergeCell ref="B26:L26"/>
    <mergeCell ref="B25:L25"/>
    <mergeCell ref="B28:L28"/>
    <mergeCell ref="B30:L30"/>
    <mergeCell ref="B31:L31"/>
    <mergeCell ref="B29:L29"/>
    <mergeCell ref="B9:R9"/>
    <mergeCell ref="B20:L20"/>
    <mergeCell ref="M12:Q12"/>
    <mergeCell ref="B18:L18"/>
    <mergeCell ref="B19:L19"/>
    <mergeCell ref="B15:L15"/>
    <mergeCell ref="B16:L16"/>
    <mergeCell ref="B17:L17"/>
    <mergeCell ref="B21:L21"/>
  </mergeCells>
  <pageMargins left="0.39370078740157483" right="0.39370078740157483" top="0.39370078740157483" bottom="0.39370078740157483" header="0.51181102362204722" footer="0.51181102362204722"/>
  <pageSetup paperSize="9" scale="78" fitToWidth="2" orientation="portrait" r:id="rId1"/>
  <headerFooter alignWithMargins="0"/>
  <rowBreaks count="1" manualBreakCount="1">
    <brk id="2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к приложению №1_1</vt:lpstr>
      <vt:lpstr>'Источники к приложению №1_1'!Заголовки_для_печати</vt:lpstr>
      <vt:lpstr>'Источники к приложению №1_1'!Область_печати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2019-01-22T11:33:31Z</cp:lastPrinted>
  <dcterms:created xsi:type="dcterms:W3CDTF">2017-11-01T11:30:41Z</dcterms:created>
  <dcterms:modified xsi:type="dcterms:W3CDTF">2019-01-22T11:33:34Z</dcterms:modified>
</cp:coreProperties>
</file>